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8_{08D0E350-3B37-4AD8-A345-FB97D812F22D}" xr6:coauthVersionLast="47" xr6:coauthVersionMax="47" xr10:uidLastSave="{00000000-0000-0000-0000-000000000000}"/>
  <bookViews>
    <workbookView xWindow="1020" yWindow="960" windowWidth="26535" windowHeight="13965" xr2:uid="{061F2085-B7B8-45CF-B241-CD08DBFF63D1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[1]Dt1!$CA$3:$EA$1098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  <c r="F57" i="1"/>
  <c r="G57" i="1"/>
  <c r="H57" i="1"/>
  <c r="I57" i="1"/>
  <c r="J57" i="1"/>
  <c r="K57" i="1"/>
  <c r="L57" i="1"/>
  <c r="M57" i="1"/>
  <c r="N57" i="1"/>
  <c r="O57" i="1"/>
  <c r="D57" i="1"/>
</calcChain>
</file>

<file path=xl/sharedStrings.xml><?xml version="1.0" encoding="utf-8"?>
<sst xmlns="http://schemas.openxmlformats.org/spreadsheetml/2006/main" count="77" uniqueCount="51">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</sst>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9C8E8FDA-08E2-4088-B548-11BA8AB75B5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3396A1A-FF0D-433E-B821-5AEFCBBDAAB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2-%2011.08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0.72178561725964197</v>
          </cell>
          <cell r="E58" t="e">
            <v>#REF!</v>
          </cell>
          <cell r="F58">
            <v>0.88554764584702905</v>
          </cell>
          <cell r="G58">
            <v>0.88095034990824372</v>
          </cell>
          <cell r="H58">
            <v>0.86623604334392945</v>
          </cell>
          <cell r="I58">
            <v>0.88998783342437082</v>
          </cell>
          <cell r="J58">
            <v>0.88822704591618251</v>
          </cell>
          <cell r="K58">
            <v>0.8852884308405724</v>
          </cell>
          <cell r="L58">
            <v>0.870979414235589</v>
          </cell>
          <cell r="M58">
            <v>0.86873121250091523</v>
          </cell>
          <cell r="N58">
            <v>0.83859360463951349</v>
          </cell>
          <cell r="O58">
            <v>0.93130094782500761</v>
          </cell>
        </row>
        <row r="59">
          <cell r="B59" t="str">
            <v xml:space="preserve">Flete </v>
          </cell>
          <cell r="D59">
            <v>0.18503677676422545</v>
          </cell>
          <cell r="E59" t="e">
            <v>#REF!</v>
          </cell>
          <cell r="F59">
            <v>6.2923813390295041E-2</v>
          </cell>
          <cell r="G59">
            <v>6.5734117738674089E-2</v>
          </cell>
          <cell r="H59">
            <v>7.2016563409577405E-2</v>
          </cell>
          <cell r="I59">
            <v>6.1926172285814075E-2</v>
          </cell>
          <cell r="J59">
            <v>6.4188331920987537E-2</v>
          </cell>
          <cell r="K59">
            <v>6.6103996407620824E-2</v>
          </cell>
          <cell r="L59">
            <v>7.0665896777342932E-2</v>
          </cell>
          <cell r="M59">
            <v>7.1949313704994106E-2</v>
          </cell>
          <cell r="N59">
            <v>0.10358552880956924</v>
          </cell>
          <cell r="O59">
            <v>3.1501715971664519E-2</v>
          </cell>
        </row>
        <row r="60">
          <cell r="B60" t="str">
            <v>Seguro + Mermas</v>
          </cell>
          <cell r="D60">
            <v>2.6116484947887385E-3</v>
          </cell>
          <cell r="E60" t="e">
            <v>#REF!</v>
          </cell>
          <cell r="F60">
            <v>2.1909690708382186E-3</v>
          </cell>
          <cell r="G60">
            <v>2.1868411202643802E-3</v>
          </cell>
          <cell r="H60">
            <v>2.1673635216006011E-3</v>
          </cell>
          <cell r="I60">
            <v>2.5625525033718178E-3</v>
          </cell>
          <cell r="J60">
            <v>3.1572569775302189E-3</v>
          </cell>
          <cell r="K60">
            <v>3.1538658963277603E-3</v>
          </cell>
          <cell r="L60">
            <v>3.6912496191706935E-4</v>
          </cell>
          <cell r="M60">
            <v>3.6874676627271649E-4</v>
          </cell>
          <cell r="N60">
            <v>2.562727242981505E-3</v>
          </cell>
          <cell r="O60">
            <v>2.2144461267323461E-3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3.3773818749660886E-2</v>
          </cell>
          <cell r="E63" t="e">
            <v>#REF!</v>
          </cell>
          <cell r="F63">
            <v>1.883721025001887E-2</v>
          </cell>
          <cell r="G63">
            <v>1.9454864530749089E-2</v>
          </cell>
          <cell r="H63">
            <v>2.5294582316597154E-2</v>
          </cell>
          <cell r="I63">
            <v>1.781638200291473E-2</v>
          </cell>
          <cell r="J63">
            <v>1.6181255320627402E-2</v>
          </cell>
          <cell r="K63">
            <v>1.6495923319829433E-2</v>
          </cell>
          <cell r="L63">
            <v>2.3301169143360809E-2</v>
          </cell>
          <cell r="M63">
            <v>2.3662160518041646E-2</v>
          </cell>
          <cell r="N63">
            <v>2.4347586134602115E-2</v>
          </cell>
          <cell r="O63">
            <v>1.8825891157160695E-2</v>
          </cell>
        </row>
        <row r="64">
          <cell r="B64" t="str">
            <v>Recepción, Almacenamiento y Despacho</v>
          </cell>
          <cell r="D64">
            <v>5.2392138731683149E-2</v>
          </cell>
          <cell r="E64" t="e">
            <v>#REF!</v>
          </cell>
          <cell r="F64">
            <v>2.5090610539237262E-2</v>
          </cell>
          <cell r="G64">
            <v>2.6211207783789815E-2</v>
          </cell>
          <cell r="H64">
            <v>2.8716307031110132E-2</v>
          </cell>
          <cell r="I64">
            <v>2.3307059783528521E-2</v>
          </cell>
          <cell r="J64">
            <v>2.3030785901806034E-2</v>
          </cell>
          <cell r="K64">
            <v>2.3718126689936388E-2</v>
          </cell>
          <cell r="L64">
            <v>2.9672735316591019E-2</v>
          </cell>
          <cell r="M64">
            <v>3.0211644359449667E-2</v>
          </cell>
          <cell r="N64">
            <v>2.5679180335924468E-2</v>
          </cell>
          <cell r="O64">
            <v>1.1756998919434899E-2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5.4097509025813626E-3</v>
          </cell>
          <cell r="G65">
            <v>5.4626189182791877E-3</v>
          </cell>
          <cell r="H65">
            <v>5.5691403771853274E-3</v>
          </cell>
          <cell r="I65">
            <v>4.4000000000000003E-3</v>
          </cell>
          <cell r="J65">
            <v>5.2153239628661904E-3</v>
          </cell>
          <cell r="K65">
            <v>5.2396568457129741E-3</v>
          </cell>
          <cell r="L65">
            <v>5.0116595651991174E-3</v>
          </cell>
          <cell r="M65">
            <v>5.076922150326557E-3</v>
          </cell>
          <cell r="N65">
            <v>5.2313728374090169E-3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E6710-9319-4C31-AC42-892DB908F9BF}">
  <sheetPr>
    <tabColor rgb="FF002060"/>
  </sheetPr>
  <dimension ref="A1:Y69"/>
  <sheetViews>
    <sheetView showGridLines="0" tabSelected="1" zoomScaleNormal="100" workbookViewId="0">
      <selection activeCell="D55" sqref="D55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45866</v>
      </c>
      <c r="I5" s="13" t="s">
        <v>50</v>
      </c>
      <c r="J5" s="15">
        <v>45877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45880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32.512779549933654</v>
      </c>
      <c r="E11" s="37" t="e">
        <v>#REF!</v>
      </c>
      <c r="F11" s="37">
        <v>81.670282565882843</v>
      </c>
      <c r="G11" s="37">
        <v>77.772803393988866</v>
      </c>
      <c r="H11" s="37">
        <v>69.80250636428589</v>
      </c>
      <c r="I11" s="37">
        <v>88.360860000000002</v>
      </c>
      <c r="J11" s="37">
        <v>89.24391</v>
      </c>
      <c r="K11" s="37">
        <v>86.370962418136017</v>
      </c>
      <c r="L11" s="37">
        <v>67.922499999999985</v>
      </c>
      <c r="M11" s="37">
        <v>66.538716059602663</v>
      </c>
      <c r="N11" s="37">
        <v>77.102129999999988</v>
      </c>
      <c r="O11" s="37">
        <v>187.48800000000003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30.986287500000003</v>
      </c>
      <c r="E12" s="37" t="e">
        <v>#REF!</v>
      </c>
      <c r="F12" s="37">
        <v>82.318844999999996</v>
      </c>
      <c r="G12" s="37">
        <v>77.067830000000001</v>
      </c>
      <c r="H12" s="37">
        <v>77.067830000000001</v>
      </c>
      <c r="I12" s="37">
        <v>88.360860000000002</v>
      </c>
      <c r="J12" s="39">
        <v>89.24391</v>
      </c>
      <c r="K12" s="39">
        <v>89.24391</v>
      </c>
      <c r="L12" s="37">
        <v>67.922499999999985</v>
      </c>
      <c r="M12" s="37">
        <v>67.922499999999985</v>
      </c>
      <c r="N12" s="37">
        <v>77.102129999999988</v>
      </c>
      <c r="O12" s="37">
        <v>187.48800000000003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-0.64856243411715231</v>
      </c>
      <c r="G13" s="37">
        <v>0.70497339398887005</v>
      </c>
      <c r="H13" s="37">
        <v>-7.2653236357141058</v>
      </c>
      <c r="I13" s="40"/>
      <c r="J13" s="39"/>
      <c r="K13" s="39">
        <v>-2.8729475818639791</v>
      </c>
      <c r="L13" s="37"/>
      <c r="M13" s="37">
        <v>-1.3837839403973202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1.5264920499336507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8.3349678737106796</v>
      </c>
      <c r="E15" s="37" t="e">
        <v>#REF!</v>
      </c>
      <c r="F15" s="37">
        <v>5.8031949424842111</v>
      </c>
      <c r="G15" s="37">
        <v>5.8031949424842111</v>
      </c>
      <c r="H15" s="37">
        <v>5.8031949424842111</v>
      </c>
      <c r="I15" s="37">
        <v>6.1482299354912282</v>
      </c>
      <c r="J15" s="39">
        <v>6.4492718875701751</v>
      </c>
      <c r="K15" s="39">
        <v>6.4492718875701751</v>
      </c>
      <c r="L15" s="37">
        <v>5.5108126500000001</v>
      </c>
      <c r="M15" s="37">
        <v>5.5108126500000001</v>
      </c>
      <c r="N15" s="37">
        <v>9.5238800584788397</v>
      </c>
      <c r="O15" s="37">
        <v>6.3418744906133373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7.9244630001870014E-2</v>
      </c>
      <c r="E16" s="37" t="e">
        <v>#REF!</v>
      </c>
      <c r="F16" s="37">
        <v>3.4989391003346824E-2</v>
      </c>
      <c r="G16" s="37">
        <v>3.3430399334589231E-2</v>
      </c>
      <c r="H16" s="37">
        <v>3.0242280522708043E-2</v>
      </c>
      <c r="I16" s="37">
        <v>3.7047563254712562E-2</v>
      </c>
      <c r="J16" s="39">
        <v>0.20526187514883801</v>
      </c>
      <c r="K16" s="39">
        <v>0.19909940258573977</v>
      </c>
      <c r="L16" s="37">
        <v>2.8785858558799997E-2</v>
      </c>
      <c r="M16" s="37">
        <v>2.8243415254164246E-2</v>
      </c>
      <c r="N16" s="37">
        <v>1.992398231345013E-2</v>
      </c>
      <c r="O16" s="37">
        <v>4.2642572387934945E-2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3.8396882578225676E-2</v>
      </c>
      <c r="E17" s="37" t="e">
        <v>#REF!</v>
      </c>
      <c r="F17" s="37">
        <v>0.16707434204098107</v>
      </c>
      <c r="G17" s="37">
        <v>0.15963015682266357</v>
      </c>
      <c r="H17" s="37">
        <v>0.14440688949593089</v>
      </c>
      <c r="I17" s="37">
        <v>0.21737090685162982</v>
      </c>
      <c r="J17" s="39">
        <v>0.11196102280845711</v>
      </c>
      <c r="K17" s="39">
        <v>0.10859967413767625</v>
      </c>
      <c r="L17" s="37">
        <v>0</v>
      </c>
      <c r="M17" s="37">
        <v>0</v>
      </c>
      <c r="N17" s="37">
        <v>0.21569876504561228</v>
      </c>
      <c r="O17" s="37">
        <v>0.40316613894047582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40.965388936224429</v>
      </c>
      <c r="E18" s="37" t="e">
        <v>#REF!</v>
      </c>
      <c r="F18" s="37">
        <v>87.675541241411381</v>
      </c>
      <c r="G18" s="37">
        <v>83.769058892630326</v>
      </c>
      <c r="H18" s="37">
        <v>75.78035047678874</v>
      </c>
      <c r="I18" s="37">
        <v>94.763508405597577</v>
      </c>
      <c r="J18" s="37">
        <v>96.01040478552747</v>
      </c>
      <c r="K18" s="37">
        <v>93.127933382429617</v>
      </c>
      <c r="L18" s="37">
        <v>73.462098508558796</v>
      </c>
      <c r="M18" s="37">
        <v>72.077772124856835</v>
      </c>
      <c r="N18" s="37">
        <v>86.861632805837885</v>
      </c>
      <c r="O18" s="37">
        <v>194.27568320194177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1.5213391584833102</v>
      </c>
      <c r="E20" s="37" t="e">
        <v>#REF!</v>
      </c>
      <c r="F20" s="37">
        <v>1.7372755617236866</v>
      </c>
      <c r="G20" s="37">
        <v>1.7175307942884985</v>
      </c>
      <c r="H20" s="37">
        <v>2.0382726587090354</v>
      </c>
      <c r="I20" s="37">
        <v>1.7688678167754368</v>
      </c>
      <c r="J20" s="39">
        <v>1.6257988316844871</v>
      </c>
      <c r="K20" s="39">
        <v>1.6093837030679796</v>
      </c>
      <c r="L20" s="37">
        <v>1.8171194809798694</v>
      </c>
      <c r="M20" s="37">
        <v>1.8123554874172949</v>
      </c>
      <c r="N20" s="37">
        <v>2.2385703169573583</v>
      </c>
      <c r="O20" s="37">
        <v>3.7899979480499417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0.19819767337958422</v>
      </c>
      <c r="E22" s="37" t="e">
        <v>#REF!</v>
      </c>
      <c r="F22" s="37">
        <v>0.4989182534636647</v>
      </c>
      <c r="G22" s="37">
        <v>0.48225554049880492</v>
      </c>
      <c r="H22" s="37">
        <v>0.44876908506534569</v>
      </c>
      <c r="I22" s="37">
        <v>0.43684617856412344</v>
      </c>
      <c r="J22" s="39">
        <v>0.52400555072356403</v>
      </c>
      <c r="K22" s="39">
        <v>0.51119407951068419</v>
      </c>
      <c r="L22" s="37">
        <v>0.39082949752146706</v>
      </c>
      <c r="M22" s="37">
        <v>0.38885661819930323</v>
      </c>
      <c r="N22" s="37">
        <v>0.48098385959163975</v>
      </c>
      <c r="O22" s="37">
        <v>0.88580088093608234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45.044925768087317</v>
      </c>
      <c r="E23" s="46" t="e">
        <v>#REF!</v>
      </c>
      <c r="F23" s="46">
        <v>92.225735056598751</v>
      </c>
      <c r="G23" s="46">
        <v>88.28284522741761</v>
      </c>
      <c r="H23" s="46">
        <v>80.581392220563117</v>
      </c>
      <c r="I23" s="46">
        <v>99.283222400937134</v>
      </c>
      <c r="J23" s="46">
        <v>100.47420916793553</v>
      </c>
      <c r="K23" s="46">
        <v>97.562511165008289</v>
      </c>
      <c r="L23" s="46">
        <v>77.984047487060124</v>
      </c>
      <c r="M23" s="46">
        <v>76.592984230473434</v>
      </c>
      <c r="N23" s="46">
        <v>91.9421869823869</v>
      </c>
      <c r="O23" s="46">
        <v>201.31838203092778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45880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32.512779549933654</v>
      </c>
      <c r="E44" s="60" t="e">
        <v>#REF!</v>
      </c>
      <c r="F44" s="60">
        <v>81.670282565882843</v>
      </c>
      <c r="G44" s="60">
        <v>77.772803393988866</v>
      </c>
      <c r="H44" s="60">
        <v>69.80250636428589</v>
      </c>
      <c r="I44" s="60">
        <v>88.360860000000002</v>
      </c>
      <c r="J44" s="60">
        <v>89.24391</v>
      </c>
      <c r="K44" s="60">
        <v>86.370962418136017</v>
      </c>
      <c r="L44" s="60">
        <v>67.922499999999985</v>
      </c>
      <c r="M44" s="60">
        <v>66.538716059602663</v>
      </c>
      <c r="N44" s="60">
        <v>77.102129999999988</v>
      </c>
      <c r="O44" s="60">
        <v>187.48800000000003</v>
      </c>
    </row>
    <row r="45" spans="1:21" ht="18.75" x14ac:dyDescent="0.25">
      <c r="B45" s="61" t="s">
        <v>44</v>
      </c>
      <c r="C45" s="61"/>
      <c r="D45" s="60">
        <v>8.3349678737106796</v>
      </c>
      <c r="E45" s="60" t="e">
        <v>#REF!</v>
      </c>
      <c r="F45" s="60">
        <v>5.8031949424842111</v>
      </c>
      <c r="G45" s="60">
        <v>5.8031949424842111</v>
      </c>
      <c r="H45" s="60">
        <v>5.8031949424842111</v>
      </c>
      <c r="I45" s="60">
        <v>6.1482299354912282</v>
      </c>
      <c r="J45" s="60">
        <v>6.4492718875701751</v>
      </c>
      <c r="K45" s="60">
        <v>6.4492718875701751</v>
      </c>
      <c r="L45" s="60">
        <v>5.5108126500000001</v>
      </c>
      <c r="M45" s="60">
        <v>5.5108126500000001</v>
      </c>
      <c r="N45" s="60">
        <v>9.5238800584788397</v>
      </c>
      <c r="O45" s="60">
        <v>6.3418744906133373</v>
      </c>
    </row>
    <row r="46" spans="1:21" ht="18.75" x14ac:dyDescent="0.25">
      <c r="B46" s="61" t="s">
        <v>45</v>
      </c>
      <c r="C46" s="61"/>
      <c r="D46" s="60">
        <v>0.1176415125800957</v>
      </c>
      <c r="E46" s="60" t="e">
        <v>#REF!</v>
      </c>
      <c r="F46" s="60">
        <v>0.2020637330443279</v>
      </c>
      <c r="G46" s="60">
        <v>0.19306055615725282</v>
      </c>
      <c r="H46" s="60">
        <v>0.17464917001863894</v>
      </c>
      <c r="I46" s="60">
        <v>0.25441847010634239</v>
      </c>
      <c r="J46" s="60">
        <v>0.31722289795729514</v>
      </c>
      <c r="K46" s="60">
        <v>0.30769907672341601</v>
      </c>
      <c r="L46" s="60">
        <v>2.8785858558799997E-2</v>
      </c>
      <c r="M46" s="60">
        <v>2.8243415254164246E-2</v>
      </c>
      <c r="N46" s="60">
        <v>0.23562274735906241</v>
      </c>
      <c r="O46" s="60">
        <v>0.44580871132841077</v>
      </c>
    </row>
    <row r="47" spans="1:21" ht="18.75" x14ac:dyDescent="0.25">
      <c r="B47" s="62" t="s">
        <v>24</v>
      </c>
      <c r="C47" s="62"/>
      <c r="D47" s="60">
        <v>40.965388936224429</v>
      </c>
      <c r="E47" s="60" t="e">
        <v>#REF!</v>
      </c>
      <c r="F47" s="60">
        <v>87.675541241411381</v>
      </c>
      <c r="G47" s="60">
        <v>83.769058892630326</v>
      </c>
      <c r="H47" s="60">
        <v>75.78035047678874</v>
      </c>
      <c r="I47" s="60">
        <v>94.763508405597577</v>
      </c>
      <c r="J47" s="60">
        <v>96.01040478552747</v>
      </c>
      <c r="K47" s="60">
        <v>93.127933382429617</v>
      </c>
      <c r="L47" s="60">
        <v>73.462098508558796</v>
      </c>
      <c r="M47" s="60">
        <v>72.077772124856835</v>
      </c>
      <c r="N47" s="60">
        <v>86.861632805837885</v>
      </c>
      <c r="O47" s="60">
        <v>194.27568320194177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1.5213391584833102</v>
      </c>
      <c r="E49" s="60" t="e">
        <v>#REF!</v>
      </c>
      <c r="F49" s="60">
        <v>1.7372755617236866</v>
      </c>
      <c r="G49" s="60">
        <v>1.7175307942884985</v>
      </c>
      <c r="H49" s="60">
        <v>2.0382726587090354</v>
      </c>
      <c r="I49" s="60">
        <v>1.7688678167754368</v>
      </c>
      <c r="J49" s="60">
        <v>1.6257988316844871</v>
      </c>
      <c r="K49" s="60">
        <v>1.6093837030679796</v>
      </c>
      <c r="L49" s="60">
        <v>1.8171194809798694</v>
      </c>
      <c r="M49" s="60">
        <v>1.8123554874172949</v>
      </c>
      <c r="N49" s="60">
        <v>2.2385703169573583</v>
      </c>
      <c r="O49" s="60">
        <v>3.7899979480499417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0.19819767337958422</v>
      </c>
      <c r="E51" s="60" t="e">
        <v>#REF!</v>
      </c>
      <c r="F51" s="60">
        <v>0.4989182534636647</v>
      </c>
      <c r="G51" s="60">
        <v>0.48225554049880492</v>
      </c>
      <c r="H51" s="60">
        <v>0.44876908506534569</v>
      </c>
      <c r="I51" s="60">
        <v>0.43684617856412344</v>
      </c>
      <c r="J51" s="60">
        <v>0.52400555072356403</v>
      </c>
      <c r="K51" s="60">
        <v>0.51119407951068419</v>
      </c>
      <c r="L51" s="60">
        <v>0.39082949752146706</v>
      </c>
      <c r="M51" s="60">
        <v>0.38885661819930323</v>
      </c>
      <c r="N51" s="60">
        <v>0.48098385959163975</v>
      </c>
      <c r="O51" s="60">
        <v>0.88580088093608234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45.044925768087317</v>
      </c>
      <c r="E53" s="65" t="e">
        <v>#REF!</v>
      </c>
      <c r="F53" s="65">
        <v>92.225735056598751</v>
      </c>
      <c r="G53" s="65">
        <v>88.28284522741761</v>
      </c>
      <c r="H53" s="65">
        <v>80.581392220563117</v>
      </c>
      <c r="I53" s="65">
        <v>99.283222400937134</v>
      </c>
      <c r="J53" s="65">
        <v>100.47420916793553</v>
      </c>
      <c r="K53" s="65">
        <v>97.562511165008289</v>
      </c>
      <c r="L53" s="65">
        <v>77.984047487060124</v>
      </c>
      <c r="M53" s="65">
        <v>76.592984230473434</v>
      </c>
      <c r="N53" s="65">
        <v>91.9421869823869</v>
      </c>
      <c r="O53" s="65">
        <v>201.31838203092778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tr">
        <f>D43</f>
        <v>GLP                    70/30</v>
      </c>
      <c r="E57" s="31" t="str">
        <f t="shared" ref="E57:O57" si="0">E43</f>
        <v>Gasolina 97</v>
      </c>
      <c r="F57" s="31" t="str">
        <f t="shared" si="0"/>
        <v>Gasolina Premium</v>
      </c>
      <c r="G57" s="31" t="str">
        <f t="shared" si="0"/>
        <v>Gasolina Regular</v>
      </c>
      <c r="H57" s="31" t="str">
        <f t="shared" si="0"/>
        <v>Gasolina 84</v>
      </c>
      <c r="I57" s="31" t="str">
        <f t="shared" si="0"/>
        <v>Turbo</v>
      </c>
      <c r="J57" s="31" t="str">
        <f t="shared" si="0"/>
        <v>Diésel 2
Bajo Azufre</v>
      </c>
      <c r="K57" s="31" t="str">
        <f t="shared" si="0"/>
        <v>Diésel 2
Alto Azufre</v>
      </c>
      <c r="L57" s="31" t="str">
        <f t="shared" si="0"/>
        <v>Petróleo Industrial 6 (3%S)</v>
      </c>
      <c r="M57" s="31" t="str">
        <f t="shared" si="0"/>
        <v>Petróleo Industrial 500 (3%S)</v>
      </c>
      <c r="N57" s="31" t="str">
        <f t="shared" si="0"/>
        <v>Alcohol Carburante</v>
      </c>
      <c r="O57" s="31" t="str">
        <f t="shared" si="0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17</v>
      </c>
      <c r="C58" s="59"/>
      <c r="D58" s="68">
        <v>0.72178561725964197</v>
      </c>
      <c r="E58" s="68" t="e">
        <v>#REF!</v>
      </c>
      <c r="F58" s="68">
        <v>0.88554764584702905</v>
      </c>
      <c r="G58" s="68">
        <v>0.88095034990824372</v>
      </c>
      <c r="H58" s="68">
        <v>0.86623604334392945</v>
      </c>
      <c r="I58" s="68">
        <v>0.88998783342437082</v>
      </c>
      <c r="J58" s="68">
        <v>0.88822704591618251</v>
      </c>
      <c r="K58" s="68">
        <v>0.8852884308405724</v>
      </c>
      <c r="L58" s="68">
        <v>0.870979414235589</v>
      </c>
      <c r="M58" s="68">
        <v>0.86873121250091523</v>
      </c>
      <c r="N58" s="68">
        <v>0.83859360463951349</v>
      </c>
      <c r="O58" s="68">
        <v>0.93130094782500761</v>
      </c>
    </row>
    <row r="59" spans="2:24" ht="18.75" x14ac:dyDescent="0.25">
      <c r="B59" s="61" t="s">
        <v>44</v>
      </c>
      <c r="C59" s="61"/>
      <c r="D59" s="69">
        <v>0.18503677676422545</v>
      </c>
      <c r="E59" s="69" t="e">
        <v>#REF!</v>
      </c>
      <c r="F59" s="69">
        <v>6.2923813390295041E-2</v>
      </c>
      <c r="G59" s="69">
        <v>6.5734117738674089E-2</v>
      </c>
      <c r="H59" s="69">
        <v>7.2016563409577405E-2</v>
      </c>
      <c r="I59" s="69">
        <v>6.1926172285814075E-2</v>
      </c>
      <c r="J59" s="69">
        <v>6.4188331920987537E-2</v>
      </c>
      <c r="K59" s="69">
        <v>6.6103996407620824E-2</v>
      </c>
      <c r="L59" s="69">
        <v>7.0665896777342932E-2</v>
      </c>
      <c r="M59" s="69">
        <v>7.1949313704994106E-2</v>
      </c>
      <c r="N59" s="69">
        <v>0.10358552880956924</v>
      </c>
      <c r="O59" s="69">
        <v>3.1501715971664519E-2</v>
      </c>
    </row>
    <row r="60" spans="2:24" ht="18.75" x14ac:dyDescent="0.25">
      <c r="B60" s="61" t="s">
        <v>45</v>
      </c>
      <c r="C60" s="61"/>
      <c r="D60" s="69">
        <v>2.6116484947887385E-3</v>
      </c>
      <c r="E60" s="69" t="e">
        <v>#REF!</v>
      </c>
      <c r="F60" s="69">
        <v>2.1909690708382186E-3</v>
      </c>
      <c r="G60" s="69">
        <v>2.1868411202643802E-3</v>
      </c>
      <c r="H60" s="69">
        <v>2.1673635216006011E-3</v>
      </c>
      <c r="I60" s="69">
        <v>2.5625525033718178E-3</v>
      </c>
      <c r="J60" s="69">
        <v>3.1572569775302189E-3</v>
      </c>
      <c r="K60" s="69">
        <v>3.1538658963277603E-3</v>
      </c>
      <c r="L60" s="69">
        <v>3.6912496191706935E-4</v>
      </c>
      <c r="M60" s="69">
        <v>3.6874676627271649E-4</v>
      </c>
      <c r="N60" s="69">
        <v>2.562727242981505E-3</v>
      </c>
      <c r="O60" s="69">
        <v>2.2144461267323461E-3</v>
      </c>
    </row>
    <row r="61" spans="2:24" ht="18.75" x14ac:dyDescent="0.25">
      <c r="B61" s="62" t="s">
        <v>24</v>
      </c>
      <c r="C61" s="62"/>
      <c r="D61" s="69">
        <v>0.90943404251865612</v>
      </c>
      <c r="E61" s="69" t="e">
        <v>#REF!</v>
      </c>
      <c r="F61" s="69">
        <v>0.95066242830816228</v>
      </c>
      <c r="G61" s="69">
        <v>0.94887130876718218</v>
      </c>
      <c r="H61" s="69">
        <v>0.94041997027510749</v>
      </c>
      <c r="I61" s="69">
        <v>0.95447655821355681</v>
      </c>
      <c r="J61" s="69">
        <v>0.95557263481470034</v>
      </c>
      <c r="K61" s="69">
        <v>0.95454629314452111</v>
      </c>
      <c r="L61" s="69">
        <v>0.94201443597484913</v>
      </c>
      <c r="M61" s="69">
        <v>0.9410492729721821</v>
      </c>
      <c r="N61" s="69">
        <v>0.94474186069206423</v>
      </c>
      <c r="O61" s="69">
        <v>0.9650171099234045</v>
      </c>
    </row>
    <row r="62" spans="2:24" ht="18.75" x14ac:dyDescent="0.25">
      <c r="B62" s="61" t="s">
        <v>47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26</v>
      </c>
      <c r="C63" s="62"/>
      <c r="D63" s="69">
        <v>3.3773818749660886E-2</v>
      </c>
      <c r="E63" s="69" t="e">
        <v>#REF!</v>
      </c>
      <c r="F63" s="69">
        <v>1.883721025001887E-2</v>
      </c>
      <c r="G63" s="69">
        <v>1.9454864530749089E-2</v>
      </c>
      <c r="H63" s="69">
        <v>2.5294582316597154E-2</v>
      </c>
      <c r="I63" s="69">
        <v>1.781638200291473E-2</v>
      </c>
      <c r="J63" s="69">
        <v>1.6181255320627402E-2</v>
      </c>
      <c r="K63" s="69">
        <v>1.6495923319829433E-2</v>
      </c>
      <c r="L63" s="69">
        <v>2.3301169143360809E-2</v>
      </c>
      <c r="M63" s="69">
        <v>2.3662160518041646E-2</v>
      </c>
      <c r="N63" s="69">
        <v>2.4347586134602115E-2</v>
      </c>
      <c r="O63" s="69">
        <v>1.8825891157160695E-2</v>
      </c>
    </row>
    <row r="64" spans="2:24" ht="18.75" x14ac:dyDescent="0.25">
      <c r="B64" s="62" t="s">
        <v>27</v>
      </c>
      <c r="C64" s="62"/>
      <c r="D64" s="69">
        <v>5.2392138731683149E-2</v>
      </c>
      <c r="E64" s="69" t="e">
        <v>#REF!</v>
      </c>
      <c r="F64" s="69">
        <v>2.5090610539237262E-2</v>
      </c>
      <c r="G64" s="69">
        <v>2.6211207783789815E-2</v>
      </c>
      <c r="H64" s="69">
        <v>2.8716307031110132E-2</v>
      </c>
      <c r="I64" s="69">
        <v>2.3307059783528521E-2</v>
      </c>
      <c r="J64" s="69">
        <v>2.3030785901806034E-2</v>
      </c>
      <c r="K64" s="69">
        <v>2.3718126689936388E-2</v>
      </c>
      <c r="L64" s="69">
        <v>2.9672735316591019E-2</v>
      </c>
      <c r="M64" s="69">
        <v>3.0211644359449667E-2</v>
      </c>
      <c r="N64" s="69">
        <v>2.5679180335924468E-2</v>
      </c>
      <c r="O64" s="69">
        <v>1.1756998919434899E-2</v>
      </c>
    </row>
    <row r="65" spans="2:15" ht="18.75" x14ac:dyDescent="0.25">
      <c r="B65" s="62" t="s">
        <v>28</v>
      </c>
      <c r="C65" s="62"/>
      <c r="D65" s="69">
        <v>4.4000000000000003E-3</v>
      </c>
      <c r="E65" s="69" t="e">
        <v>#REF!</v>
      </c>
      <c r="F65" s="69">
        <v>5.4097509025813626E-3</v>
      </c>
      <c r="G65" s="69">
        <v>5.4626189182791877E-3</v>
      </c>
      <c r="H65" s="69">
        <v>5.5691403771853274E-3</v>
      </c>
      <c r="I65" s="69">
        <v>4.4000000000000003E-3</v>
      </c>
      <c r="J65" s="69">
        <v>5.2153239628661904E-3</v>
      </c>
      <c r="K65" s="69">
        <v>5.2396568457129741E-3</v>
      </c>
      <c r="L65" s="69">
        <v>5.0116595651991174E-3</v>
      </c>
      <c r="M65" s="69">
        <v>5.076922150326557E-3</v>
      </c>
      <c r="N65" s="69">
        <v>5.2313728374090169E-3</v>
      </c>
      <c r="O65" s="69">
        <v>4.4000000000000003E-3</v>
      </c>
    </row>
    <row r="66" spans="2:15" ht="18.75" x14ac:dyDescent="0.25">
      <c r="B66" s="64" t="s">
        <v>46</v>
      </c>
      <c r="C66" s="64"/>
      <c r="D66" s="70">
        <v>1.0000000000000002</v>
      </c>
      <c r="E66" s="70" t="e">
        <v>#REF!</v>
      </c>
      <c r="F66" s="70">
        <v>0.99999999999999967</v>
      </c>
      <c r="G66" s="70">
        <v>1.0000000000000002</v>
      </c>
      <c r="H66" s="70">
        <v>1.0000000000000002</v>
      </c>
      <c r="I66" s="70">
        <v>1</v>
      </c>
      <c r="J66" s="70">
        <v>1</v>
      </c>
      <c r="K66" s="70">
        <v>0.99999999999999978</v>
      </c>
      <c r="L66" s="70">
        <v>1</v>
      </c>
      <c r="M66" s="70">
        <v>0.99999999999999989</v>
      </c>
      <c r="N66" s="70">
        <v>0.99999999999999978</v>
      </c>
      <c r="O66" s="70">
        <v>1.0000000000000002</v>
      </c>
    </row>
    <row r="69" spans="2:15" ht="23.25" x14ac:dyDescent="0.35">
      <c r="B69" s="71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37E86A5A-4C4B-4CD1-A5E8-3AC29B8D7DD3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2025-08-22T21:01:59Z</dcterms:created>
  <dcterms:modified xsi:type="dcterms:W3CDTF">2025-08-22T21:02:51Z</dcterms:modified>
</cp:coreProperties>
</file>